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35B19BF-CCB0-4E7B-A996-6070C72BDC28}" xr6:coauthVersionLast="47" xr6:coauthVersionMax="47" xr10:uidLastSave="{00000000-0000-0000-0000-000000000000}"/>
  <bookViews>
    <workbookView xWindow="-28920" yWindow="-120" windowWidth="29040" windowHeight="15720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9" i="148" l="1"/>
  <c r="D21" i="148"/>
  <c r="Y16" i="148"/>
  <c r="Q16" i="148"/>
  <c r="G16" i="148"/>
  <c r="Q14" i="148"/>
  <c r="Y13" i="148"/>
  <c r="Q13" i="148"/>
  <c r="D14" i="148"/>
  <c r="Q12" i="148" l="1"/>
  <c r="Q9" i="148"/>
  <c r="Y8" i="148"/>
  <c r="I8" i="148"/>
  <c r="Q7" i="148"/>
  <c r="E248" i="2" l="1"/>
  <c r="D248" i="2"/>
  <c r="Q47" i="147"/>
  <c r="Q46" i="147"/>
  <c r="Q45" i="147"/>
  <c r="Q44" i="147"/>
  <c r="Q43" i="147"/>
  <c r="D7" i="148"/>
  <c r="Q42" i="147"/>
  <c r="G61" i="148"/>
  <c r="G60" i="148"/>
  <c r="G7" i="148" s="1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N42" i="148" s="1"/>
  <c r="C42" i="148"/>
  <c r="U41" i="148"/>
  <c r="K41" i="148"/>
  <c r="G41" i="148"/>
  <c r="C41" i="148"/>
  <c r="X40" i="148"/>
  <c r="U40" i="148"/>
  <c r="K40" i="148"/>
  <c r="G40" i="148"/>
  <c r="N40" i="148" s="1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N29" i="148" s="1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Q40" i="147"/>
  <c r="Q37" i="147"/>
  <c r="N21" i="148" l="1"/>
  <c r="N14" i="148"/>
  <c r="N34" i="148"/>
  <c r="N33" i="148"/>
  <c r="N28" i="148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Y36" i="147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Q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7" i="148" s="1"/>
  <c r="Y18" i="148" s="1"/>
  <c r="Y19" i="148" s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20" i="148" l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Y21" i="148" l="1"/>
  <c r="Z12" i="148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7" i="148" l="1"/>
  <c r="Y20" i="140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8" i="148" l="1"/>
  <c r="Z19" i="148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47" i="148" l="1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P47" i="147"/>
  <c r="O47" i="147" s="1"/>
  <c r="S47" i="147"/>
  <c r="R47" i="147" s="1"/>
  <c r="S7" i="148" l="1"/>
  <c r="R7" i="148" s="1"/>
  <c r="Q8" i="148"/>
  <c r="S8" i="148" s="1"/>
  <c r="R8" i="148" s="1"/>
  <c r="P7" i="148"/>
  <c r="O7" i="148" s="1"/>
  <c r="P48" i="147"/>
  <c r="O48" i="147" s="1"/>
  <c r="S48" i="147"/>
  <c r="R48" i="147" s="1"/>
  <c r="P8" i="148" l="1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S17" i="148"/>
  <c r="R17" i="148" s="1"/>
  <c r="P18" i="148" l="1"/>
  <c r="O18" i="148" s="1"/>
  <c r="S18" i="148"/>
  <c r="R18" i="148" s="1"/>
  <c r="Q20" i="148" l="1"/>
  <c r="P19" i="148"/>
  <c r="O19" i="148" s="1"/>
  <c r="S19" i="148"/>
  <c r="R19" i="148" s="1"/>
  <c r="Q21" i="148" l="1"/>
  <c r="P20" i="148"/>
  <c r="O20" i="148" s="1"/>
  <c r="S20" i="148"/>
  <c r="R20" i="148" s="1"/>
  <c r="P21" i="148" l="1"/>
  <c r="O21" i="148" s="1"/>
  <c r="Q22" i="148"/>
  <c r="S21" i="148"/>
  <c r="R21" i="148" s="1"/>
  <c r="Q23" i="148" l="1"/>
  <c r="P22" i="148"/>
  <c r="O22" i="148" s="1"/>
  <c r="S22" i="148"/>
  <c r="R22" i="148" s="1"/>
  <c r="P23" i="148" l="1"/>
  <c r="O23" i="148" s="1"/>
  <c r="Q24" i="148"/>
  <c r="S23" i="148"/>
  <c r="R23" i="148" s="1"/>
  <c r="Q25" i="148" l="1"/>
  <c r="P24" i="148"/>
  <c r="O24" i="148" s="1"/>
  <c r="S24" i="148"/>
  <c r="R24" i="148" s="1"/>
  <c r="P25" i="148" l="1"/>
  <c r="O25" i="148" s="1"/>
  <c r="Q26" i="148"/>
  <c r="S25" i="148"/>
  <c r="R25" i="148" s="1"/>
  <c r="Q27" i="148" l="1"/>
  <c r="P26" i="148"/>
  <c r="O26" i="148" s="1"/>
  <c r="S26" i="148"/>
  <c r="R26" i="148" s="1"/>
  <c r="Q28" i="148" l="1"/>
  <c r="P27" i="148"/>
  <c r="O27" i="148" s="1"/>
  <c r="S27" i="148"/>
  <c r="R27" i="148" s="1"/>
  <c r="P28" i="148" l="1"/>
  <c r="O28" i="148" s="1"/>
  <c r="Q29" i="148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P31" i="148"/>
  <c r="O31" i="148" s="1"/>
  <c r="S31" i="148"/>
  <c r="R31" i="148" s="1"/>
  <c r="P32" i="148" l="1"/>
  <c r="O32" i="148" s="1"/>
  <c r="Q33" i="148"/>
  <c r="S32" i="148"/>
  <c r="R32" i="148" s="1"/>
  <c r="Q34" i="148" l="1"/>
  <c r="P33" i="148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Q40" i="148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<sst xmlns="http://schemas.openxmlformats.org/spreadsheetml/2006/main" count="2067" uniqueCount="400">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</sst>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N34" activePane="bottomRight" state="frozen"/>
      <selection pane="topRight" activeCell="C1" sqref="C1"/>
      <selection pane="bottomLeft" activeCell="A7" sqref="A7"/>
      <selection pane="bottomRight" activeCell="W49" sqref="W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-4200</v>
      </c>
      <c r="J40" s="25">
        <v>-2000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-6900</v>
      </c>
      <c r="J41" s="25">
        <v>-2000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-8600</v>
      </c>
      <c r="J42" s="25">
        <v>-2000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-17400</v>
      </c>
      <c r="J43" s="25">
        <v>-2000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-11300</v>
      </c>
      <c r="J48" s="25">
        <v>-1000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W20" sqref="W2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6200</v>
      </c>
      <c r="J7" s="63">
        <v>-500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87335.510000000009</v>
      </c>
      <c r="P7" s="206">
        <f>(+$Q7-$Q$3)</f>
        <v>87335.510000000009</v>
      </c>
      <c r="Q7" s="207">
        <f>G59+N7-1</f>
        <v>254485.51</v>
      </c>
      <c r="R7" s="208">
        <f t="shared" ref="R7:R55" si="1">$S7/$Q$3*100</f>
        <v>152.24978163326355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f>-3000+15200</f>
        <v>12200</v>
      </c>
      <c r="J8" s="63">
        <v>-500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67792.510000000009</v>
      </c>
      <c r="P8" s="163">
        <f>(IF($Q8&lt;0,-$Q$3+P7,($Q8-$Q$3)+P7))</f>
        <v>135585.02000000002</v>
      </c>
      <c r="Q8" s="164">
        <f>Q7+N8</f>
        <v>215399.51</v>
      </c>
      <c r="R8" s="29">
        <f t="shared" si="1"/>
        <v>140.55788812443913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-2300</v>
      </c>
      <c r="J9" s="63">
        <v>-500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49990.843333333345</v>
      </c>
      <c r="P9" s="163">
        <f t="shared" ref="P9" si="4">(IF($Q9&lt;0,-$Q$3+P8,($Q9-$Q$3)+P8))</f>
        <v>149972.53000000003</v>
      </c>
      <c r="Q9" s="164">
        <f>Q8+N9+1</f>
        <v>181537.51</v>
      </c>
      <c r="R9" s="29">
        <f t="shared" si="1"/>
        <v>129.90837172200619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41090.010000000009</v>
      </c>
      <c r="P10" s="163">
        <f>(IF($Q10&lt;0,-$Q$3+P9,($Q10-$Q$3)+P9))</f>
        <v>164360.04000000004</v>
      </c>
      <c r="Q10" s="164">
        <f t="shared" ref="Q10:Q15" si="5">Q9+N10</f>
        <v>181537.51</v>
      </c>
      <c r="R10" s="29">
        <f t="shared" si="1"/>
        <v>124.58211785821118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35749.510000000009</v>
      </c>
      <c r="P11" s="163">
        <f t="shared" ref="P11:P55" si="6">(IF($Q11&lt;0,-$Q$3+P10,($Q11-$Q$3)+P10))</f>
        <v>178747.55000000005</v>
      </c>
      <c r="Q11" s="164">
        <f t="shared" si="5"/>
        <v>181537.51</v>
      </c>
      <c r="R11" s="29">
        <f t="shared" si="1"/>
        <v>121.3876817230033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5000</v>
      </c>
      <c r="J12" s="63">
        <v>-300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31143.010000000009</v>
      </c>
      <c r="P12" s="163">
        <f t="shared" si="6"/>
        <v>186858.06000000006</v>
      </c>
      <c r="Q12" s="164">
        <f>Q11+N12-1</f>
        <v>175260.51</v>
      </c>
      <c r="R12" s="29">
        <f t="shared" si="1"/>
        <v>118.63237212084954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-2896791.875</v>
      </c>
      <c r="Y12" s="156">
        <f>Y11-K12-L12</f>
        <v>-2916269</v>
      </c>
      <c r="Z12" s="217">
        <f>AVERAGE(Y12:Y20)</f>
        <v>-2898130.222222222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-33300</v>
      </c>
      <c r="J13" s="63">
        <v>-300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26827.081428571437</v>
      </c>
      <c r="P13" s="163">
        <f t="shared" si="6"/>
        <v>187789.57000000007</v>
      </c>
      <c r="Q13" s="164">
        <f>Q12+N13+1</f>
        <v>168081.51</v>
      </c>
      <c r="R13" s="29">
        <f t="shared" si="1"/>
        <v>116.04970471347377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-8500</v>
      </c>
      <c r="J14" s="63">
        <v>-300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23588.385000000009</v>
      </c>
      <c r="P14" s="163">
        <f t="shared" si="6"/>
        <v>188699.08000000007</v>
      </c>
      <c r="Q14" s="164">
        <f>Q13+N14-1</f>
        <v>168059.51</v>
      </c>
      <c r="R14" s="29">
        <f t="shared" si="1"/>
        <v>114.11150762787916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21067.621111111119</v>
      </c>
      <c r="P15" s="7">
        <f t="shared" si="6"/>
        <v>189608.59000000008</v>
      </c>
      <c r="Q15" s="164">
        <f t="shared" si="5"/>
        <v>168059.51</v>
      </c>
      <c r="R15" s="29">
        <f t="shared" si="1"/>
        <v>112.60402100575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20300</v>
      </c>
      <c r="J16" s="63">
        <v>-300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18883.810000000009</v>
      </c>
      <c r="P16" s="70">
        <f t="shared" si="6"/>
        <v>188838.10000000009</v>
      </c>
      <c r="Q16" s="164">
        <f>Q15+N16+1</f>
        <v>166379.51</v>
      </c>
      <c r="R16" s="71">
        <f t="shared" si="1"/>
        <v>111.29752318276998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17097.055454545465</v>
      </c>
      <c r="P17" s="7">
        <f t="shared" si="6"/>
        <v>188067.6100000001</v>
      </c>
      <c r="Q17" s="164">
        <f t="shared" ref="Q17:Q18" si="10">Q16+N17</f>
        <v>166379.51</v>
      </c>
      <c r="R17" s="29">
        <f t="shared" si="1"/>
        <v>110.22857041851357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15608.093333333343</v>
      </c>
      <c r="P18" s="7">
        <f t="shared" si="6"/>
        <v>187297.12000000011</v>
      </c>
      <c r="Q18" s="164">
        <f t="shared" si="10"/>
        <v>166379.51</v>
      </c>
      <c r="R18" s="29">
        <f t="shared" si="1"/>
        <v>109.33777644829993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7000</v>
      </c>
      <c r="J19" s="63">
        <v>-300</v>
      </c>
      <c r="K19" s="170">
        <f t="shared" si="8"/>
        <v>7000</v>
      </c>
      <c r="L19" s="171">
        <v>50</v>
      </c>
      <c r="M19" s="153"/>
      <c r="N19" s="149">
        <f t="shared" ref="N19:N48" si="11">L19+K19+G19+M19</f>
        <v>-1469</v>
      </c>
      <c r="O19" s="67">
        <f t="shared" si="3"/>
        <v>14235.202307692318</v>
      </c>
      <c r="P19" s="7">
        <f t="shared" si="6"/>
        <v>185057.63000000012</v>
      </c>
      <c r="Q19" s="164">
        <f>Q18+N19</f>
        <v>164910.51</v>
      </c>
      <c r="R19" s="29">
        <f t="shared" si="1"/>
        <v>108.51642375572376</v>
      </c>
      <c r="S19" s="5">
        <f>SUM($Q$7:$Q19)/T19</f>
        <v>181385.20230769229</v>
      </c>
      <c r="T19" s="18">
        <v>13</v>
      </c>
      <c r="U19" s="138">
        <f>B19</f>
        <v>45782</v>
      </c>
      <c r="V19" s="310"/>
      <c r="W19" s="105">
        <v>-2911837</v>
      </c>
      <c r="X19" s="167">
        <f>AVERAGE(W19:W27)</f>
        <v>-2911837</v>
      </c>
      <c r="Y19" s="156">
        <f>Y18-K19-L19</f>
        <v>-2911837</v>
      </c>
      <c r="Z19" s="217">
        <f>AVERAGE(Y19:Y27)</f>
        <v>-2902015.4444444445</v>
      </c>
      <c r="AA19" s="92"/>
      <c r="AD19" s="309"/>
    </row>
    <row r="20" spans="2:31">
      <c r="B20" s="116">
        <v>45783</v>
      </c>
      <c r="C20" s="14"/>
      <c r="D20" s="87"/>
      <c r="E20" s="87"/>
      <c r="F20" s="23"/>
      <c r="G20" s="26">
        <f>D20+E20+F20-E19-F19</f>
        <v>2776415</v>
      </c>
      <c r="H20" s="132">
        <v>300</v>
      </c>
      <c r="I20" s="63">
        <v>-3000</v>
      </c>
      <c r="J20" s="63">
        <v>-300</v>
      </c>
      <c r="K20" s="170">
        <f>+H20+I20+J20</f>
        <v>-3000</v>
      </c>
      <c r="L20" s="171"/>
      <c r="M20" s="153"/>
      <c r="N20" s="149">
        <f t="shared" si="11"/>
        <v>2773415</v>
      </c>
      <c r="O20" s="67">
        <f t="shared" si="3"/>
        <v>211159.43857142856</v>
      </c>
      <c r="P20" s="7">
        <f t="shared" si="6"/>
        <v>2956232.1399999997</v>
      </c>
      <c r="Q20" s="164">
        <f>Q19+N20-1</f>
        <v>2938324.51</v>
      </c>
      <c r="R20" s="29">
        <f t="shared" si="1"/>
        <v>226.32930814922437</v>
      </c>
      <c r="S20" s="5">
        <f>SUM($Q$7:$Q20)/T20</f>
        <v>378309.43857142853</v>
      </c>
      <c r="T20" s="18">
        <v>14</v>
      </c>
      <c r="U20" s="138">
        <f>B19+8</f>
        <v>45790</v>
      </c>
      <c r="V20" s="131"/>
      <c r="W20" s="105"/>
      <c r="X20" s="167"/>
      <c r="Y20" s="156">
        <f>Y19-K20-L20</f>
        <v>-2908837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/>
      <c r="F21" s="23"/>
      <c r="G21" s="26">
        <f>D21+E21+F21-E20-F20</f>
        <v>-4969</v>
      </c>
      <c r="H21" s="132">
        <v>100</v>
      </c>
      <c r="I21" s="63">
        <v>-3000</v>
      </c>
      <c r="J21" s="63">
        <v>-300</v>
      </c>
      <c r="K21" s="170">
        <f t="shared" ref="K21:K23" si="12">+H21+I21+J21</f>
        <v>-3200</v>
      </c>
      <c r="L21" s="171"/>
      <c r="M21" s="153"/>
      <c r="N21" s="149">
        <f t="shared" si="11"/>
        <v>-8169</v>
      </c>
      <c r="O21" s="67">
        <f t="shared" si="3"/>
        <v>381282.50999999995</v>
      </c>
      <c r="P21" s="7">
        <f t="shared" si="6"/>
        <v>5719237.6499999994</v>
      </c>
      <c r="Q21" s="164">
        <f>Q20+N21</f>
        <v>2930155.51</v>
      </c>
      <c r="R21" s="29">
        <f t="shared" si="1"/>
        <v>328.10799282081962</v>
      </c>
      <c r="S21" s="5">
        <f>SUM($Q$7:$Q21)/T21</f>
        <v>548432.51</v>
      </c>
      <c r="T21" s="18">
        <v>15</v>
      </c>
      <c r="U21" s="4"/>
      <c r="V21" s="131"/>
      <c r="W21" s="105"/>
      <c r="X21" s="167"/>
      <c r="Y21" s="156">
        <f>Y20-K21-L21</f>
        <v>-2905637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>
        <v>300</v>
      </c>
      <c r="I22" s="63">
        <v>-3000</v>
      </c>
      <c r="J22" s="63">
        <v>-300</v>
      </c>
      <c r="K22" s="170">
        <f t="shared" si="12"/>
        <v>-3000</v>
      </c>
      <c r="L22" s="171"/>
      <c r="M22" s="153"/>
      <c r="N22" s="149">
        <f t="shared" si="11"/>
        <v>-3000</v>
      </c>
      <c r="O22" s="67">
        <f t="shared" si="3"/>
        <v>529952.82250000001</v>
      </c>
      <c r="P22" s="7">
        <f t="shared" si="6"/>
        <v>8479245.1600000001</v>
      </c>
      <c r="Q22" s="164">
        <f>Q21+N22+2</f>
        <v>2927157.51</v>
      </c>
      <c r="R22" s="29">
        <f t="shared" si="1"/>
        <v>417.0522419982052</v>
      </c>
      <c r="S22" s="5">
        <f>SUM($Q$7:$Q22)/T22</f>
        <v>697102.82250000001</v>
      </c>
      <c r="T22" s="18">
        <v>16</v>
      </c>
      <c r="U22" s="4"/>
      <c r="V22" s="131"/>
      <c r="W22" s="105"/>
      <c r="X22" s="167"/>
      <c r="Y22" s="156">
        <f>Y21-K22-L22-1</f>
        <v>-2902638</v>
      </c>
      <c r="Z22" s="217"/>
      <c r="AA22" s="92"/>
    </row>
    <row r="23" spans="2:31">
      <c r="B23" s="116">
        <v>45786</v>
      </c>
      <c r="C23" s="14"/>
      <c r="D23" s="87"/>
      <c r="E23" s="87"/>
      <c r="F23" s="23"/>
      <c r="G23" s="26">
        <f t="shared" si="13"/>
        <v>0</v>
      </c>
      <c r="H23" s="132">
        <v>300</v>
      </c>
      <c r="I23" s="63">
        <v>-3000</v>
      </c>
      <c r="J23" s="63">
        <v>-300</v>
      </c>
      <c r="K23" s="170">
        <f t="shared" si="12"/>
        <v>-3000</v>
      </c>
      <c r="L23" s="171"/>
      <c r="M23" s="153"/>
      <c r="N23" s="149">
        <f t="shared" si="11"/>
        <v>-3000</v>
      </c>
      <c r="O23" s="67">
        <f t="shared" si="3"/>
        <v>660956.09823529411</v>
      </c>
      <c r="P23" s="7">
        <f t="shared" si="6"/>
        <v>11236253.67</v>
      </c>
      <c r="Q23" s="164">
        <f>Q22+N23+1</f>
        <v>2924158.51</v>
      </c>
      <c r="R23" s="29">
        <f t="shared" si="1"/>
        <v>495.4269208706516</v>
      </c>
      <c r="S23" s="5">
        <f>SUM($Q$7:$Q23)/T23</f>
        <v>828106.09823529411</v>
      </c>
      <c r="T23" s="18">
        <v>17</v>
      </c>
      <c r="U23" s="27"/>
      <c r="V23" s="135"/>
      <c r="W23" s="105"/>
      <c r="X23" s="167"/>
      <c r="Y23" s="156">
        <f>Y22-K23-L23</f>
        <v>-2899638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777403.45444444439</v>
      </c>
      <c r="P24" s="7">
        <f t="shared" si="6"/>
        <v>13993262.18</v>
      </c>
      <c r="Q24" s="164">
        <f t="shared" ref="Q24:Q25" si="14">Q23+N24</f>
        <v>2924158.51</v>
      </c>
      <c r="R24" s="29">
        <f t="shared" si="1"/>
        <v>565.09330209060386</v>
      </c>
      <c r="S24" s="5">
        <f>SUM($Q$7:$Q24)/T24</f>
        <v>944553.45444444439</v>
      </c>
      <c r="T24" s="18">
        <v>18</v>
      </c>
      <c r="U24" s="4"/>
      <c r="V24" s="135"/>
      <c r="W24" s="105"/>
      <c r="X24" s="167"/>
      <c r="Y24" s="156">
        <f t="shared" ref="Y24:Y48" si="15">Y23-K24-L24</f>
        <v>-2899638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881593.1942105263</v>
      </c>
      <c r="P25" s="7">
        <f t="shared" si="6"/>
        <v>16750270.689999999</v>
      </c>
      <c r="Q25" s="164">
        <f t="shared" si="14"/>
        <v>2924158.51</v>
      </c>
      <c r="R25" s="29">
        <f t="shared" si="1"/>
        <v>627.42638002424553</v>
      </c>
      <c r="S25" s="5">
        <f>SUM($Q$7:$Q25)/T25</f>
        <v>1048743.1942105263</v>
      </c>
      <c r="T25" s="18">
        <v>19</v>
      </c>
      <c r="U25" s="4"/>
      <c r="V25" s="131"/>
      <c r="W25" s="105"/>
      <c r="X25" s="167"/>
      <c r="Y25" s="156">
        <f t="shared" si="15"/>
        <v>-2899638</v>
      </c>
      <c r="Z25" s="217"/>
      <c r="AA25" s="92"/>
      <c r="AD25" s="1"/>
      <c r="AE25" s="1"/>
    </row>
    <row r="26" spans="2:31">
      <c r="B26" s="116">
        <v>45789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-3000</v>
      </c>
      <c r="J26" s="63">
        <v>-300</v>
      </c>
      <c r="K26" s="170">
        <f t="shared" si="8"/>
        <v>-3000</v>
      </c>
      <c r="L26" s="171"/>
      <c r="M26" s="153"/>
      <c r="N26" s="149">
        <f t="shared" ref="N26" si="16">L26+K26+G26+M26</f>
        <v>-3000</v>
      </c>
      <c r="O26" s="67">
        <f t="shared" si="3"/>
        <v>975213.90999999992</v>
      </c>
      <c r="P26" s="7">
        <f t="shared" si="6"/>
        <v>19504278.199999999</v>
      </c>
      <c r="Q26" s="164">
        <f>Q25+N26-1</f>
        <v>2921157.51</v>
      </c>
      <c r="R26" s="29">
        <f t="shared" si="1"/>
        <v>683.43638049655976</v>
      </c>
      <c r="S26" s="5">
        <f>SUM($Q$7:$Q26)/T26</f>
        <v>1142363.9099999997</v>
      </c>
      <c r="T26" s="18">
        <v>20</v>
      </c>
      <c r="U26" s="138">
        <f>B26</f>
        <v>45789</v>
      </c>
      <c r="V26" s="131"/>
      <c r="W26" s="105"/>
      <c r="X26" s="167" t="e">
        <f>AVERAGE(W26:W34)</f>
        <v>#DIV/0!</v>
      </c>
      <c r="Y26" s="156">
        <f t="shared" si="15"/>
        <v>-2896638</v>
      </c>
      <c r="Z26" s="217">
        <f>AVERAGE(Y26:Y34)</f>
        <v>-2893971.888888889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-3000</v>
      </c>
      <c r="J27" s="63">
        <v>-300</v>
      </c>
      <c r="K27" s="170">
        <f t="shared" si="8"/>
        <v>-3000</v>
      </c>
      <c r="L27" s="171"/>
      <c r="M27" s="153"/>
      <c r="N27" s="149">
        <f>L27+K27+G27+M27</f>
        <v>-3000</v>
      </c>
      <c r="O27" s="67">
        <f t="shared" si="3"/>
        <v>1059775.5576190476</v>
      </c>
      <c r="P27" s="7">
        <f t="shared" si="6"/>
        <v>22255286.710000001</v>
      </c>
      <c r="Q27" s="164">
        <f>Q26+N27+1</f>
        <v>2918158.51</v>
      </c>
      <c r="R27" s="29">
        <f t="shared" si="1"/>
        <v>734.02725553039033</v>
      </c>
      <c r="S27" s="5">
        <f>SUM($Q$7:$Q27)/T27+1</f>
        <v>1226926.5576190474</v>
      </c>
      <c r="T27" s="18">
        <v>21</v>
      </c>
      <c r="U27" s="138">
        <f>B28+6</f>
        <v>45797</v>
      </c>
      <c r="V27" s="159"/>
      <c r="W27" s="105"/>
      <c r="X27" s="167"/>
      <c r="Y27" s="156">
        <f>Y26-K27-L27</f>
        <v>-2893638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v>-10640</v>
      </c>
      <c r="E28" s="87"/>
      <c r="F28" s="23"/>
      <c r="G28" s="26">
        <f t="shared" ref="G28:G30" si="17">D28+E28+F28-E27-F27</f>
        <v>-10640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-10640</v>
      </c>
      <c r="O28" s="67">
        <f t="shared" si="3"/>
        <v>1136166.01</v>
      </c>
      <c r="P28" s="7">
        <f t="shared" si="6"/>
        <v>24995652.219999999</v>
      </c>
      <c r="Q28" s="164">
        <f>Q27+N28-3</f>
        <v>2907515.51</v>
      </c>
      <c r="R28" s="29">
        <f t="shared" si="1"/>
        <v>779.72899192342175</v>
      </c>
      <c r="S28" s="5">
        <f>SUM($Q$7:$Q28)/T28+1</f>
        <v>1303317.0099999995</v>
      </c>
      <c r="T28" s="18">
        <v>22</v>
      </c>
      <c r="U28" s="4"/>
      <c r="V28" s="131"/>
      <c r="W28" s="105"/>
      <c r="X28" s="167"/>
      <c r="Y28" s="156">
        <f>Y27-K28-L28+1</f>
        <v>-2893637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1205913.9882608694</v>
      </c>
      <c r="P29" s="7">
        <f t="shared" si="6"/>
        <v>27736021.729999997</v>
      </c>
      <c r="Q29" s="164">
        <f>Q28+N29+4</f>
        <v>2907519.51</v>
      </c>
      <c r="R29" s="29">
        <f t="shared" si="1"/>
        <v>821.45617006333782</v>
      </c>
      <c r="S29" s="5">
        <f>SUM($Q$7:$Q29)/T29</f>
        <v>1373063.9882608692</v>
      </c>
      <c r="T29" s="18">
        <v>23</v>
      </c>
      <c r="U29" s="4"/>
      <c r="V29" s="131"/>
      <c r="W29" s="105"/>
      <c r="X29" s="167"/>
      <c r="Y29" s="156">
        <f>Y28-K29-L29-2</f>
        <v>-2893639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1269849.6349999998</v>
      </c>
      <c r="P30" s="7">
        <f t="shared" si="6"/>
        <v>30476391.239999995</v>
      </c>
      <c r="Q30" s="164">
        <f>Q29+N30</f>
        <v>2907519.51</v>
      </c>
      <c r="R30" s="29">
        <f t="shared" si="1"/>
        <v>859.70663176787298</v>
      </c>
      <c r="S30" s="5">
        <f>SUM($Q$7:$Q30)/T30</f>
        <v>1436999.6349999995</v>
      </c>
      <c r="T30" s="18">
        <v>24</v>
      </c>
      <c r="U30" s="4"/>
      <c r="V30" s="131"/>
      <c r="W30" s="105"/>
      <c r="X30" s="167"/>
      <c r="Y30" s="156">
        <f t="shared" si="15"/>
        <v>-2893639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1328670.4299999997</v>
      </c>
      <c r="P31" s="7">
        <f t="shared" si="6"/>
        <v>33216760.749999993</v>
      </c>
      <c r="Q31" s="164">
        <f t="shared" ref="Q31:Q39" si="18">Q30+N31</f>
        <v>2907519.51</v>
      </c>
      <c r="R31" s="29">
        <f t="shared" si="1"/>
        <v>894.89705653604506</v>
      </c>
      <c r="S31" s="5">
        <f>SUM($Q$7:$Q31)/T31</f>
        <v>1495820.4299999995</v>
      </c>
      <c r="T31" s="18">
        <v>25</v>
      </c>
      <c r="U31" s="4"/>
      <c r="V31" s="137"/>
      <c r="W31" s="105"/>
      <c r="X31" s="167"/>
      <c r="Y31" s="156">
        <f t="shared" si="15"/>
        <v>-2893639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1382966.548461538</v>
      </c>
      <c r="P32" s="7">
        <f t="shared" si="6"/>
        <v>35957130.25999999</v>
      </c>
      <c r="Q32" s="164">
        <f t="shared" si="18"/>
        <v>2907519.51</v>
      </c>
      <c r="R32" s="29">
        <f t="shared" si="1"/>
        <v>927.38052555281956</v>
      </c>
      <c r="S32" s="5">
        <f>SUM($Q$7:$Q32)/T32</f>
        <v>1550116.5484615378</v>
      </c>
      <c r="T32" s="18">
        <v>26</v>
      </c>
      <c r="U32" s="27"/>
      <c r="V32" s="137"/>
      <c r="W32" s="105"/>
      <c r="X32" s="167"/>
      <c r="Y32" s="156">
        <f t="shared" si="15"/>
        <v>-2893639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1433240.6581481476</v>
      </c>
      <c r="P33" s="7">
        <f t="shared" si="6"/>
        <v>38697497.769999988</v>
      </c>
      <c r="Q33" s="164">
        <f>Q32+N33-2</f>
        <v>2907517.51</v>
      </c>
      <c r="R33" s="29">
        <f t="shared" si="1"/>
        <v>957.45776736353423</v>
      </c>
      <c r="S33" s="5">
        <f>SUM($Q$7:$Q33)/T33</f>
        <v>1600390.6581481474</v>
      </c>
      <c r="T33" s="18">
        <v>27</v>
      </c>
      <c r="U33" s="138">
        <f>B33</f>
        <v>45796</v>
      </c>
      <c r="V33" s="131"/>
      <c r="W33" s="105"/>
      <c r="X33" s="167" t="e">
        <f>AVERAGE(W33:W41)</f>
        <v>#DIV/0!</v>
      </c>
      <c r="Y33" s="156">
        <f>Y32-K33-L33</f>
        <v>-2893639</v>
      </c>
      <c r="Z33" s="217">
        <f>AVERAGE(Y33:Y41)</f>
        <v>-2893640.4444444445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1479923.7599999995</v>
      </c>
      <c r="P34" s="7">
        <f t="shared" si="6"/>
        <v>41437865.279999986</v>
      </c>
      <c r="Q34" s="164">
        <f>Q33+N34</f>
        <v>2907517.51</v>
      </c>
      <c r="R34" s="29">
        <f t="shared" si="1"/>
        <v>985.38663475919782</v>
      </c>
      <c r="S34" s="5">
        <f>SUM($Q$7:$Q34)/T34</f>
        <v>1647073.7599999993</v>
      </c>
      <c r="T34" s="18">
        <v>28</v>
      </c>
      <c r="U34" s="138">
        <f>B33+8</f>
        <v>45804</v>
      </c>
      <c r="V34" s="131"/>
      <c r="W34" s="105"/>
      <c r="X34" s="167"/>
      <c r="Y34" s="156">
        <f t="shared" si="15"/>
        <v>-2893639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1523387.3720689649</v>
      </c>
      <c r="P35" s="7">
        <f t="shared" si="6"/>
        <v>44178233.789999984</v>
      </c>
      <c r="Q35" s="164">
        <f>Q34+N35+1</f>
        <v>2907518.51</v>
      </c>
      <c r="R35" s="29">
        <f t="shared" si="1"/>
        <v>1011.3893939987823</v>
      </c>
      <c r="S35" s="5">
        <f>SUM($Q$7:$Q35)/T35</f>
        <v>1690537.3720689646</v>
      </c>
      <c r="T35" s="18">
        <v>29</v>
      </c>
      <c r="U35" s="4"/>
      <c r="V35" s="131"/>
      <c r="W35" s="105"/>
      <c r="X35" s="167"/>
      <c r="Y35" s="156">
        <f>Y34-K35-L35-1</f>
        <v>-2893640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1563953.4433333327</v>
      </c>
      <c r="P36" s="7">
        <f t="shared" si="6"/>
        <v>46918603.299999982</v>
      </c>
      <c r="Q36" s="164">
        <f>Q35+N36+1</f>
        <v>2907519.51</v>
      </c>
      <c r="R36" s="29">
        <f t="shared" si="1"/>
        <v>1035.659254162927</v>
      </c>
      <c r="S36" s="5">
        <f>SUM($Q$7:$Q36)/T36+1</f>
        <v>1731104.4433333324</v>
      </c>
      <c r="T36" s="18">
        <v>30</v>
      </c>
      <c r="U36" s="4"/>
      <c r="V36" s="136"/>
      <c r="W36" s="105"/>
      <c r="X36" s="167"/>
      <c r="Y36" s="156">
        <f>Y35-K36-L36-1</f>
        <v>-2893641</v>
      </c>
      <c r="Z36" s="217"/>
      <c r="AD36" s="1"/>
      <c r="AE36" s="1"/>
    </row>
    <row r="37" spans="2:31">
      <c r="B37" s="116">
        <v>45800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1601902.3487096769</v>
      </c>
      <c r="P37" s="7">
        <f t="shared" si="6"/>
        <v>49658972.80999998</v>
      </c>
      <c r="Q37" s="164">
        <f>Q36+N37</f>
        <v>2907519.51</v>
      </c>
      <c r="R37" s="29">
        <f t="shared" si="1"/>
        <v>1058.3627572298394</v>
      </c>
      <c r="S37" s="5">
        <f>SUM($Q$7:$Q37)/T37+1</f>
        <v>1769053.3487096766</v>
      </c>
      <c r="T37" s="18">
        <v>31</v>
      </c>
      <c r="U37" s="27"/>
      <c r="V37" s="137"/>
      <c r="W37" s="105"/>
      <c r="X37" s="167"/>
      <c r="Y37" s="156">
        <f t="shared" si="15"/>
        <v>-2893641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1637479.4474999993</v>
      </c>
      <c r="P38" s="7">
        <f t="shared" si="6"/>
        <v>52399342.319999978</v>
      </c>
      <c r="Q38" s="164">
        <f t="shared" si="18"/>
        <v>2907519.51</v>
      </c>
      <c r="R38" s="29">
        <f t="shared" si="1"/>
        <v>1079.6466930900383</v>
      </c>
      <c r="S38" s="5">
        <f>SUM($Q$7:$Q38)/T38</f>
        <v>1804629.4474999991</v>
      </c>
      <c r="T38" s="18">
        <v>32</v>
      </c>
      <c r="U38" s="27"/>
      <c r="V38" s="137"/>
      <c r="W38" s="105"/>
      <c r="X38" s="167"/>
      <c r="Y38" s="156">
        <f t="shared" si="15"/>
        <v>-2893641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1670900.3584848477</v>
      </c>
      <c r="P39" s="7">
        <f t="shared" si="6"/>
        <v>55139711.829999976</v>
      </c>
      <c r="Q39" s="164">
        <f t="shared" si="18"/>
        <v>2907519.51</v>
      </c>
      <c r="R39" s="29">
        <f t="shared" si="1"/>
        <v>1099.641255450103</v>
      </c>
      <c r="S39" s="5">
        <f>SUM($Q$7:$Q39)/T39</f>
        <v>1838050.3584848475</v>
      </c>
      <c r="T39" s="18">
        <v>33</v>
      </c>
      <c r="U39" s="27"/>
      <c r="V39" s="137"/>
      <c r="W39" s="105"/>
      <c r="X39" s="167"/>
      <c r="Y39" s="156">
        <f t="shared" si="15"/>
        <v>-2893641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1702355.3335294109</v>
      </c>
      <c r="P40" s="7">
        <f t="shared" si="6"/>
        <v>57880081.339999974</v>
      </c>
      <c r="Q40" s="164">
        <f>Q39+N40</f>
        <v>2907519.51</v>
      </c>
      <c r="R40" s="29">
        <f t="shared" si="1"/>
        <v>1118.4596670831056</v>
      </c>
      <c r="S40" s="5">
        <f>SUM($Q$7:$Q40)/T40</f>
        <v>1869505.3335294109</v>
      </c>
      <c r="T40" s="18">
        <v>34</v>
      </c>
      <c r="U40" s="138">
        <f>B40</f>
        <v>45803</v>
      </c>
      <c r="V40" s="131"/>
      <c r="W40" s="105"/>
      <c r="X40" s="167" t="e">
        <f>AVERAGE(W40:W48)</f>
        <v>#DIV/0!</v>
      </c>
      <c r="Y40" s="156">
        <f t="shared" si="15"/>
        <v>-2893641</v>
      </c>
      <c r="Z40" s="217">
        <f>AVERAGE(Y40:Y48)</f>
        <v>-2893641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1732012.8242857135</v>
      </c>
      <c r="P41" s="7">
        <f t="shared" si="6"/>
        <v>60620448.849999972</v>
      </c>
      <c r="Q41" s="164">
        <f>Q40+N41-2</f>
        <v>2907517.51</v>
      </c>
      <c r="R41" s="29">
        <f t="shared" si="1"/>
        <v>1136.2027067219344</v>
      </c>
      <c r="S41" s="5">
        <f>SUM($Q$7:$Q41)/T41</f>
        <v>1899162.8242857133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-2893641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v>-2250</v>
      </c>
      <c r="E42" s="87"/>
      <c r="F42" s="23"/>
      <c r="G42" s="26">
        <f t="shared" ref="G42:G44" si="20">D42+E42+F42-E41-F41</f>
        <v>-2250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-2250</v>
      </c>
      <c r="O42" s="67">
        <f t="shared" si="3"/>
        <v>1759960.1211111103</v>
      </c>
      <c r="P42" s="7">
        <f t="shared" si="6"/>
        <v>63358564.35999997</v>
      </c>
      <c r="Q42" s="164">
        <f t="shared" ref="Q42:Q47" si="21">Q41+N42-2</f>
        <v>2905265.51</v>
      </c>
      <c r="R42" s="29">
        <f t="shared" si="1"/>
        <v>1152.9225971349747</v>
      </c>
      <c r="S42" s="5">
        <f>SUM($Q$7:$Q42)/T42</f>
        <v>1927110.1211111103</v>
      </c>
      <c r="T42" s="18">
        <v>36</v>
      </c>
      <c r="U42" s="138"/>
      <c r="V42" s="131"/>
      <c r="W42" s="105"/>
      <c r="X42" s="167"/>
      <c r="Y42" s="156">
        <f t="shared" si="15"/>
        <v>-2893641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1786396.6991891884</v>
      </c>
      <c r="P43" s="7">
        <f t="shared" si="6"/>
        <v>66096677.869999968</v>
      </c>
      <c r="Q43" s="164">
        <f t="shared" si="21"/>
        <v>2905263.51</v>
      </c>
      <c r="R43" s="29">
        <f t="shared" si="1"/>
        <v>1168.7386773492003</v>
      </c>
      <c r="S43" s="5">
        <f>SUM($Q$7:$Q43)/T43</f>
        <v>1953546.6991891884</v>
      </c>
      <c r="T43" s="18">
        <v>37</v>
      </c>
      <c r="U43" s="138"/>
      <c r="V43" s="131"/>
      <c r="W43" s="105"/>
      <c r="X43" s="167"/>
      <c r="Y43" s="156">
        <f t="shared" si="15"/>
        <v>-2893641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0"/>
        <v>0</v>
      </c>
      <c r="H44" s="132"/>
      <c r="I44" s="25"/>
      <c r="J44" s="25"/>
      <c r="K44" s="170"/>
      <c r="L44" s="171"/>
      <c r="M44" s="153"/>
      <c r="N44" s="149"/>
      <c r="O44" s="67">
        <f t="shared" si="3"/>
        <v>1811441.8257894728</v>
      </c>
      <c r="P44" s="7">
        <f t="shared" si="6"/>
        <v>68834789.379999965</v>
      </c>
      <c r="Q44" s="164">
        <f t="shared" si="21"/>
        <v>2905261.51</v>
      </c>
      <c r="R44" s="29">
        <f t="shared" si="1"/>
        <v>1183.72230080136</v>
      </c>
      <c r="S44" s="5">
        <f>SUM($Q$7:$Q44)/T44</f>
        <v>1978591.8257894733</v>
      </c>
      <c r="T44" s="18">
        <v>38</v>
      </c>
      <c r="U44" s="138"/>
      <c r="V44" s="131"/>
      <c r="W44" s="105"/>
      <c r="X44" s="167"/>
      <c r="Y44" s="156">
        <f t="shared" si="15"/>
        <v>-2893641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1835202.5356410248</v>
      </c>
      <c r="P45" s="7">
        <f t="shared" si="6"/>
        <v>71572898.889999971</v>
      </c>
      <c r="Q45" s="164">
        <f t="shared" si="21"/>
        <v>2905259.51</v>
      </c>
      <c r="R45" s="29">
        <f t="shared" si="1"/>
        <v>1197.9375026269968</v>
      </c>
      <c r="S45" s="5">
        <f>SUM($Q$7:$Q45)/T45</f>
        <v>2002352.5356410253</v>
      </c>
      <c r="T45" s="18">
        <v>39</v>
      </c>
      <c r="U45" s="138"/>
      <c r="V45" s="131"/>
      <c r="W45" s="105"/>
      <c r="X45" s="167"/>
      <c r="Y45" s="156">
        <f t="shared" si="15"/>
        <v>-2893641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1857775.1599999995</v>
      </c>
      <c r="P46" s="7">
        <f t="shared" si="6"/>
        <v>74311006.399999976</v>
      </c>
      <c r="Q46" s="164">
        <f t="shared" si="21"/>
        <v>2905257.51</v>
      </c>
      <c r="R46" s="29">
        <f t="shared" si="1"/>
        <v>1211.4419144481003</v>
      </c>
      <c r="S46" s="5">
        <f>SUM($Q$7:$Q46)/T46</f>
        <v>2024925.1599999997</v>
      </c>
      <c r="T46" s="18">
        <v>40</v>
      </c>
      <c r="U46" s="138"/>
      <c r="V46" s="131"/>
      <c r="W46" s="105"/>
      <c r="X46" s="167"/>
      <c r="Y46" s="156">
        <f t="shared" si="15"/>
        <v>-2893641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/>
      <c r="O47" s="67">
        <f t="shared" si="3"/>
        <v>1879246.6319512192</v>
      </c>
      <c r="P47" s="7">
        <f t="shared" si="6"/>
        <v>77049111.909999982</v>
      </c>
      <c r="Q47" s="164">
        <f t="shared" si="21"/>
        <v>2905255.51</v>
      </c>
      <c r="R47" s="29">
        <f t="shared" si="1"/>
        <v>1224.2875452893925</v>
      </c>
      <c r="S47" s="5">
        <f>SUM($Q$7:$Q47)/T47</f>
        <v>2046396.6319512194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-2893641</v>
      </c>
      <c r="Z47" s="217">
        <f>AVERAGE(Y47:Y55)</f>
        <v>-2893641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1899695.6052380949</v>
      </c>
      <c r="P48" s="7">
        <f t="shared" si="6"/>
        <v>79787215.419999987</v>
      </c>
      <c r="Q48" s="164">
        <f>Q47+N48-2</f>
        <v>2905253.51</v>
      </c>
      <c r="R48" s="29">
        <f t="shared" si="1"/>
        <v>1236.5214509351454</v>
      </c>
      <c r="S48" s="5">
        <f>SUM($Q$7:$Q48)/T48</f>
        <v>2066845.6052380954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-2893641</v>
      </c>
      <c r="Z48" s="217"/>
      <c r="AD48" s="1"/>
      <c r="AE48" s="1"/>
    </row>
    <row r="49" spans="2:31">
      <c r="B49" s="116">
        <v>45812</v>
      </c>
      <c r="C49" s="14" t="str">
        <f t="shared" ref="C49:C55" si="22">IF(OR(WEEKDAY(B49)=1,WEEKDAY(B49)=7),"F","")</f>
        <v/>
      </c>
      <c r="D49" s="87"/>
      <c r="E49" s="87"/>
      <c r="F49" s="23"/>
      <c r="G49" s="26">
        <f t="shared" ref="G49:G55" si="23">D49+E49+F49-E44-F44</f>
        <v>0</v>
      </c>
      <c r="H49" s="132"/>
      <c r="I49" s="25"/>
      <c r="J49" s="25"/>
      <c r="K49" s="170">
        <f t="shared" ref="K49:K55" si="24">+H49+I49+J49</f>
        <v>0</v>
      </c>
      <c r="L49" s="171"/>
      <c r="M49" s="153"/>
      <c r="N49" s="149">
        <f t="shared" ref="N49:N55" si="25">L49+K49+G49+M49</f>
        <v>0</v>
      </c>
      <c r="O49" s="67">
        <f t="shared" ref="O49:O55" si="26">P49/T49</f>
        <v>1919193.4169767441</v>
      </c>
      <c r="P49" s="7">
        <f t="shared" si="6"/>
        <v>82525316.929999992</v>
      </c>
      <c r="Q49" s="164">
        <f t="shared" ref="Q49:Q55" si="27">Q48+N49-2</f>
        <v>2905251.51</v>
      </c>
      <c r="R49" s="29">
        <f t="shared" si="1"/>
        <v>1248.1863098873732</v>
      </c>
      <c r="S49" s="5">
        <f>SUM($Q$7:$Q49)/T49</f>
        <v>2086343.4169767443</v>
      </c>
      <c r="T49" s="18">
        <v>43</v>
      </c>
      <c r="U49" s="138"/>
      <c r="V49" s="131"/>
      <c r="W49" s="105"/>
      <c r="X49" s="167"/>
      <c r="Y49" s="156">
        <f t="shared" ref="Y49:Y55" si="28">Y48-K49-L49</f>
        <v>-2893641</v>
      </c>
      <c r="Z49" s="217"/>
      <c r="AD49" s="1"/>
      <c r="AE49" s="1"/>
    </row>
    <row r="50" spans="2:31">
      <c r="B50" s="116">
        <v>45813</v>
      </c>
      <c r="C50" s="14" t="str">
        <f t="shared" si="22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24"/>
        <v>0</v>
      </c>
      <c r="L50" s="171"/>
      <c r="M50" s="153"/>
      <c r="N50" s="149">
        <f t="shared" si="25"/>
        <v>0</v>
      </c>
      <c r="O50" s="67">
        <f t="shared" si="26"/>
        <v>1937804.919090909</v>
      </c>
      <c r="P50" s="7">
        <f t="shared" si="6"/>
        <v>85263416.439999998</v>
      </c>
      <c r="Q50" s="164">
        <f t="shared" si="27"/>
        <v>2905249.51</v>
      </c>
      <c r="R50" s="29">
        <f t="shared" si="1"/>
        <v>1259.3209207842713</v>
      </c>
      <c r="S50" s="5">
        <f>SUM($Q$7:$Q50)/T50</f>
        <v>2104954.9190909094</v>
      </c>
      <c r="T50" s="18">
        <v>44</v>
      </c>
      <c r="U50" s="138"/>
      <c r="V50" s="131"/>
      <c r="W50" s="105"/>
      <c r="X50" s="167"/>
      <c r="Y50" s="156">
        <f t="shared" si="28"/>
        <v>-2893641</v>
      </c>
      <c r="Z50" s="217"/>
      <c r="AD50" s="1"/>
      <c r="AE50" s="1"/>
    </row>
    <row r="51" spans="2:31">
      <c r="B51" s="116">
        <v>45814</v>
      </c>
      <c r="C51" s="14" t="str">
        <f t="shared" si="22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24"/>
        <v>0</v>
      </c>
      <c r="L51" s="171"/>
      <c r="M51" s="153"/>
      <c r="N51" s="149">
        <f t="shared" si="25"/>
        <v>0</v>
      </c>
      <c r="O51" s="67">
        <f t="shared" si="26"/>
        <v>1955589.198888889</v>
      </c>
      <c r="P51" s="7">
        <f t="shared" si="6"/>
        <v>88001513.950000003</v>
      </c>
      <c r="Q51" s="164">
        <f t="shared" si="27"/>
        <v>2905247.51</v>
      </c>
      <c r="R51" s="29">
        <f t="shared" si="1"/>
        <v>1269.9606334961948</v>
      </c>
      <c r="S51" s="5">
        <f>SUM($Q$7:$Q51)/T51</f>
        <v>2122739.1988888895</v>
      </c>
      <c r="T51" s="18">
        <v>45</v>
      </c>
      <c r="U51" s="138"/>
      <c r="V51" s="131"/>
      <c r="W51" s="105"/>
      <c r="X51" s="167"/>
      <c r="Y51" s="156">
        <f t="shared" si="28"/>
        <v>-2893641</v>
      </c>
      <c r="Z51" s="217"/>
      <c r="AD51" s="1"/>
      <c r="AE51" s="1"/>
    </row>
    <row r="52" spans="2:31">
      <c r="B52" s="116">
        <v>45815</v>
      </c>
      <c r="C52" s="14" t="str">
        <f t="shared" si="2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1972600.2056521741</v>
      </c>
      <c r="P52" s="7">
        <f t="shared" si="6"/>
        <v>90739609.460000008</v>
      </c>
      <c r="Q52" s="164">
        <f t="shared" si="27"/>
        <v>2905245.51</v>
      </c>
      <c r="R52" s="29">
        <f t="shared" si="1"/>
        <v>1280.1377239917288</v>
      </c>
      <c r="S52" s="5">
        <f>SUM($Q$7:$Q52)/T52</f>
        <v>2139750.2056521745</v>
      </c>
      <c r="T52" s="18">
        <v>46</v>
      </c>
      <c r="U52" s="138"/>
      <c r="V52" s="131"/>
      <c r="W52" s="105"/>
      <c r="X52" s="167"/>
      <c r="Y52" s="156">
        <f t="shared" si="28"/>
        <v>-2893641</v>
      </c>
      <c r="Z52" s="217"/>
      <c r="AD52" s="1"/>
      <c r="AE52" s="1"/>
    </row>
    <row r="53" spans="2:31">
      <c r="B53" s="116">
        <v>45816</v>
      </c>
      <c r="C53" s="14" t="str">
        <f t="shared" si="2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1988887.2972340428</v>
      </c>
      <c r="P53" s="7">
        <f t="shared" si="6"/>
        <v>93477702.970000014</v>
      </c>
      <c r="Q53" s="164">
        <f t="shared" si="27"/>
        <v>2905243.51</v>
      </c>
      <c r="R53" s="29">
        <f t="shared" si="1"/>
        <v>1289.8817213485152</v>
      </c>
      <c r="S53" s="5">
        <f>SUM($Q$7:$Q53)/T53</f>
        <v>2156037.297234043</v>
      </c>
      <c r="T53" s="18">
        <v>47</v>
      </c>
      <c r="U53" s="138"/>
      <c r="V53" s="131"/>
      <c r="W53" s="105"/>
      <c r="X53" s="167"/>
      <c r="Y53" s="156">
        <f t="shared" si="28"/>
        <v>-2893641</v>
      </c>
      <c r="Z53" s="217"/>
      <c r="AD53" s="1"/>
      <c r="AE53" s="1"/>
    </row>
    <row r="54" spans="2:31">
      <c r="B54" s="116">
        <v>45817</v>
      </c>
      <c r="C54" s="14" t="str">
        <f t="shared" si="22"/>
        <v/>
      </c>
      <c r="D54" s="87"/>
      <c r="E54" s="87"/>
      <c r="F54" s="23"/>
      <c r="G54" s="26">
        <f t="shared" si="23"/>
        <v>0</v>
      </c>
      <c r="H54" s="132"/>
      <c r="I54" s="25"/>
      <c r="J54" s="25"/>
      <c r="K54" s="170">
        <f t="shared" si="24"/>
        <v>0</v>
      </c>
      <c r="L54" s="171"/>
      <c r="M54" s="153"/>
      <c r="N54" s="149">
        <f t="shared" si="25"/>
        <v>0</v>
      </c>
      <c r="O54" s="67">
        <f t="shared" si="26"/>
        <v>2004495.7183333337</v>
      </c>
      <c r="P54" s="7">
        <f t="shared" si="6"/>
        <v>96215794.480000019</v>
      </c>
      <c r="Q54" s="164">
        <f t="shared" si="27"/>
        <v>2905241.51</v>
      </c>
      <c r="R54" s="29">
        <f t="shared" si="1"/>
        <v>1299.219693887726</v>
      </c>
      <c r="S54" s="5">
        <f>SUM($Q$7:$Q54)/T54</f>
        <v>2171645.7183333342</v>
      </c>
      <c r="T54" s="18">
        <v>48</v>
      </c>
      <c r="U54" s="138"/>
      <c r="V54" s="131"/>
      <c r="W54" s="105"/>
      <c r="X54" s="167"/>
      <c r="Y54" s="156">
        <f t="shared" si="28"/>
        <v>-2893641</v>
      </c>
      <c r="Z54" s="217"/>
      <c r="AD54" s="1"/>
      <c r="AE54" s="1"/>
    </row>
    <row r="55" spans="2:31">
      <c r="B55" s="116">
        <v>45818</v>
      </c>
      <c r="C55" s="14" t="str">
        <f t="shared" si="22"/>
        <v/>
      </c>
      <c r="D55" s="87"/>
      <c r="E55" s="87"/>
      <c r="F55" s="23"/>
      <c r="G55" s="26">
        <f t="shared" si="23"/>
        <v>0</v>
      </c>
      <c r="H55" s="132"/>
      <c r="I55" s="25"/>
      <c r="J55" s="25"/>
      <c r="K55" s="170">
        <f t="shared" si="24"/>
        <v>0</v>
      </c>
      <c r="L55" s="171"/>
      <c r="M55" s="153"/>
      <c r="N55" s="149">
        <f t="shared" si="25"/>
        <v>0</v>
      </c>
      <c r="O55" s="67">
        <f t="shared" si="26"/>
        <v>2019467.0202040821</v>
      </c>
      <c r="P55" s="7">
        <f t="shared" si="6"/>
        <v>98953883.990000024</v>
      </c>
      <c r="Q55" s="164">
        <f t="shared" si="27"/>
        <v>2905239.51</v>
      </c>
      <c r="R55" s="29">
        <f t="shared" si="1"/>
        <v>1308.1765002716618</v>
      </c>
      <c r="S55" s="5">
        <f>SUM($Q$7:$Q55)/T55</f>
        <v>2186617.0202040826</v>
      </c>
      <c r="T55" s="18">
        <v>49</v>
      </c>
      <c r="U55" s="138"/>
      <c r="V55" s="131"/>
      <c r="W55" s="105"/>
      <c r="X55" s="167"/>
      <c r="Y55" s="156">
        <f t="shared" si="28"/>
        <v>-2893641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44"/>
  <sheetViews>
    <sheetView topLeftCell="A5527" workbookViewId="0">
      <selection activeCell="B5543" sqref="B5543:C554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2025-05-06T10:19:47Z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